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F89" i="1"/>
  <c r="F88"/>
  <c r="F87"/>
  <c r="F86"/>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4"/>
</calcChain>
</file>

<file path=xl/sharedStrings.xml><?xml version="1.0" encoding="utf-8"?>
<sst xmlns="http://schemas.openxmlformats.org/spreadsheetml/2006/main" count="112" uniqueCount="110">
  <si>
    <t xml:space="preserve">राष्ट्रीय बाल स्वास्थ्य कार्यक्रम अंतर्गत DEIC हेतु आवश्यक उपकरण  मांग पत्र </t>
  </si>
  <si>
    <t>क्र.</t>
  </si>
  <si>
    <t xml:space="preserve">विभाग </t>
  </si>
  <si>
    <t xml:space="preserve">उपकरण का नाम </t>
  </si>
  <si>
    <t>Quantity</t>
  </si>
  <si>
    <t>Rate</t>
  </si>
  <si>
    <t>Total</t>
  </si>
  <si>
    <t>Equipments For Physiotherapy/Occupational Therapy</t>
  </si>
  <si>
    <t>Therapy ball</t>
  </si>
  <si>
    <t>Therapy mats- 6ft x3ft</t>
  </si>
  <si>
    <r>
      <rPr>
        <b/>
        <sz val="13.5"/>
        <color theme="1"/>
        <rFont val="Kokila"/>
        <family val="2"/>
      </rPr>
      <t xml:space="preserve">Bolster: </t>
    </r>
    <r>
      <rPr>
        <sz val="13.5"/>
        <color theme="1"/>
        <rFont val="Kokila"/>
        <family val="2"/>
      </rPr>
      <t xml:space="preserve">
2ft long, diameter- 8 inch 
2ft long, diameter- 10 inch</t>
    </r>
  </si>
  <si>
    <t xml:space="preserve">Small roll- 13 inch long,
Diameter-3 inch
</t>
  </si>
  <si>
    <r>
      <rPr>
        <b/>
        <sz val="13.5"/>
        <color theme="1"/>
        <rFont val="Kokila"/>
        <family val="2"/>
      </rPr>
      <t xml:space="preserve">Prone </t>
    </r>
    <r>
      <rPr>
        <sz val="13.5"/>
        <color theme="1"/>
        <rFont val="Kokila"/>
        <family val="2"/>
      </rPr>
      <t xml:space="preserve">
Wedge: Big- Height-14 inch; Length- 31 inch, breadth 17 inches
Small- Height-10 inch; Length- 26 inch, breadth 17 inches
</t>
    </r>
  </si>
  <si>
    <t>Balance Board</t>
  </si>
  <si>
    <t xml:space="preserve">Kaye-Walker </t>
  </si>
  <si>
    <t>Trampoline</t>
  </si>
  <si>
    <t>Toys (for play and stimu- lation): 
Small rattles
Squeaky
Puja bell (clapper bell)
Soft toy
Brush for tactile stimula- tion
Theraputty
Peg board
Ball Pool
Balls of different size
Gaiters
Thick handle spoon
Thick handle bent spoon
Plastic spoon with long handle (for babies)
Plastic glass with rim cut on one side
Stainless steel plates with high rim
Spouted cups</t>
  </si>
  <si>
    <t>Theraputty</t>
  </si>
  <si>
    <t>Hearing Impairment</t>
  </si>
  <si>
    <t>OAE screener</t>
  </si>
  <si>
    <t>ABR screener</t>
  </si>
  <si>
    <t xml:space="preserve"> Audiometer</t>
  </si>
  <si>
    <t>Portable Tympanometry Instrument</t>
  </si>
  <si>
    <t>BERA with ASSR with both insert phone and head phone</t>
  </si>
  <si>
    <t>Otoscope</t>
  </si>
  <si>
    <t>Vision Impairment</t>
  </si>
  <si>
    <t>Torch-penlight</t>
  </si>
  <si>
    <t>Lea Symbols Visual Acuity Test &amp; Conditioning
Flash cards</t>
  </si>
  <si>
    <t xml:space="preserve"> Lea puzzle</t>
  </si>
  <si>
    <t xml:space="preserve"> Plastic colluder with lip</t>
  </si>
  <si>
    <t>Lea Grating Paddle</t>
  </si>
  <si>
    <t xml:space="preserve"> Lang Fixation Stick or Lea</t>
  </si>
  <si>
    <t>Log mart chart or Snellen’s chart</t>
  </si>
  <si>
    <t>Streak Retinoscope</t>
  </si>
  <si>
    <t>Hiding Heidi</t>
  </si>
  <si>
    <t>Near Vision Test with Lea symbol (Lea playing
card set) and Near Vision Line test</t>
  </si>
  <si>
    <t>Distance Vision Test (Leas single symbols book)</t>
  </si>
  <si>
    <t>Speech and language disorder</t>
  </si>
  <si>
    <t>Receptive-Expressive Emergent Language
Test—Third Edition (REEL-3)</t>
  </si>
  <si>
    <t>LPT: Linguistic profile test</t>
  </si>
  <si>
    <t>Cognition, Intellectual disability and mental disorder</t>
  </si>
  <si>
    <t>Developmental assessment for Indian Infants (DASSI)</t>
  </si>
  <si>
    <t>Vineland Social Maturity Scale</t>
  </si>
  <si>
    <t>Vineland Adaptive Behavior Scales</t>
  </si>
  <si>
    <t>Bayley-III Screening Test Complete Kit Includes; Manual, Stim Book, Picture Book, Record Forms 25 Packs.</t>
  </si>
  <si>
    <t>Developmental Screening Test (DST) by Bharat Raj</t>
  </si>
  <si>
    <t>Denver Developmental Screening Test II (DDST-II)</t>
  </si>
  <si>
    <t>Stanford Binet (Indian adaptation-Kulshreshta)</t>
  </si>
  <si>
    <t>Piagets Sensori-motor Intelligence Scale</t>
  </si>
  <si>
    <t xml:space="preserve">Piagetian Cognitive Tasks </t>
  </si>
  <si>
    <t>ASD/Autism : Autism Spectrum disorder</t>
  </si>
  <si>
    <t>Autism Spectrum disorder: INCLEN-ASD or Indian Scale for Assessment of Autism (ISAA)</t>
  </si>
  <si>
    <t>ADHD : Attention Deficit Hyperactivity</t>
  </si>
  <si>
    <t>ADHD : Attention Deficit Hyperactivity: INCLEN</t>
  </si>
  <si>
    <t>Learning Disability</t>
  </si>
  <si>
    <t>NIMHANS battery</t>
  </si>
  <si>
    <t>LD- Dyslexia</t>
  </si>
  <si>
    <t>Dyslexia Early Screening Test 4-6 years (DEST) and Dyslexia Screening Test Junior (6-11 years)</t>
  </si>
  <si>
    <t>Behavioral Learning</t>
  </si>
  <si>
    <t>Childhood Behavioral Checklist CBCL</t>
  </si>
  <si>
    <t>Cerebral Palsy and Neuro-motor impairment</t>
  </si>
  <si>
    <t>Cerebral Palsy and Neuro-motor impairment: INCLEN (INDT-NMI)</t>
  </si>
  <si>
    <t>Convulsive Disorders (Epilepsy)</t>
  </si>
  <si>
    <t>INCLEN DIagnostic Tool for Epilepsy (INDT - EPI)</t>
  </si>
  <si>
    <t>Dental Equipment &amp; Consumables</t>
  </si>
  <si>
    <t>Dental Chair with all the required attachments and specifications</t>
  </si>
  <si>
    <t>Wall mounted dental x ray</t>
  </si>
  <si>
    <t>Table top Front Loading Autoclave (electrical)</t>
  </si>
  <si>
    <t>Medical Equipments</t>
  </si>
  <si>
    <t>Paediatric Stethoscope- 2</t>
  </si>
  <si>
    <t>Sphygmomanometer with paediatric cuff- 2</t>
  </si>
  <si>
    <t>Direct Ophthalmoscope -1</t>
  </si>
  <si>
    <t>Paediatric Auroscope -1</t>
  </si>
  <si>
    <t>Ear speculum-2</t>
  </si>
  <si>
    <t>Magnifying glass- 2</t>
  </si>
  <si>
    <t>Infantometer- 2</t>
  </si>
  <si>
    <t>Stadiometer- 2</t>
  </si>
  <si>
    <t>Toys For Play Area</t>
  </si>
  <si>
    <t>Swings</t>
  </si>
  <si>
    <t>Slides</t>
  </si>
  <si>
    <t>See Saw</t>
  </si>
  <si>
    <t>Tunnel</t>
  </si>
  <si>
    <t>Tricycle</t>
  </si>
  <si>
    <t>Any locally suitable toy</t>
  </si>
  <si>
    <t>Sensory Integration Equipments</t>
  </si>
  <si>
    <t>Pinspot and Mirror Ball Bundle</t>
  </si>
  <si>
    <t>Mirror Ball Motor</t>
  </si>
  <si>
    <t>LED Mirror Ball</t>
  </si>
  <si>
    <t>Fire ball -mounted on the roof</t>
  </si>
  <si>
    <t>Sound Activated Light</t>
  </si>
  <si>
    <t>LED Bubble Tube</t>
  </si>
  <si>
    <t>OPTIC fibers</t>
  </si>
  <si>
    <t>Blue LED Lights</t>
  </si>
  <si>
    <t>150 bulb blue LED light chain</t>
  </si>
  <si>
    <t>Bubble Tube</t>
  </si>
  <si>
    <t>Rotating Drum</t>
  </si>
  <si>
    <t>Chime Frame and Beater</t>
  </si>
  <si>
    <t>Mirror Chime bout</t>
  </si>
  <si>
    <t>Swings:Bolster swing
Platform swing
Tyre tube swing
Rope ladder swing</t>
  </si>
  <si>
    <t>Rhythmic Rocker</t>
  </si>
  <si>
    <t>Balance boards</t>
  </si>
  <si>
    <t>Ball Pool</t>
  </si>
  <si>
    <t>Bean bags including white ones</t>
  </si>
  <si>
    <t>Real size animal toys</t>
  </si>
  <si>
    <t>Other</t>
  </si>
  <si>
    <t>A.C.</t>
  </si>
  <si>
    <t>Desxtop Computer</t>
  </si>
  <si>
    <t>Bio Metric Mashine</t>
  </si>
  <si>
    <t>CCTV- IP Camera</t>
  </si>
  <si>
    <t xml:space="preserve">6.1.1.5.2-DEIC Equipment  Annexure-2 </t>
  </si>
</sst>
</file>

<file path=xl/styles.xml><?xml version="1.0" encoding="utf-8"?>
<styleSheet xmlns="http://schemas.openxmlformats.org/spreadsheetml/2006/main">
  <fonts count="10">
    <font>
      <sz val="11"/>
      <color theme="1"/>
      <name val="Calibri"/>
      <family val="2"/>
      <scheme val="minor"/>
    </font>
    <font>
      <b/>
      <sz val="11"/>
      <color theme="1"/>
      <name val="Calibri"/>
      <family val="2"/>
      <scheme val="minor"/>
    </font>
    <font>
      <b/>
      <sz val="20"/>
      <color theme="1"/>
      <name val="Kokila"/>
      <family val="2"/>
    </font>
    <font>
      <sz val="14"/>
      <color theme="1"/>
      <name val="Kokila"/>
      <family val="2"/>
    </font>
    <font>
      <b/>
      <sz val="16"/>
      <color theme="1"/>
      <name val="Kokila"/>
      <family val="2"/>
    </font>
    <font>
      <b/>
      <sz val="14"/>
      <color theme="1"/>
      <name val="Kokila"/>
      <family val="2"/>
    </font>
    <font>
      <sz val="13.5"/>
      <color theme="1"/>
      <name val="Kokila"/>
      <family val="2"/>
    </font>
    <font>
      <b/>
      <sz val="13.5"/>
      <color theme="1"/>
      <name val="Kokila"/>
      <family val="2"/>
    </font>
    <font>
      <sz val="13.5"/>
      <color rgb="FF231F20"/>
      <name val="Kokila"/>
      <family val="2"/>
    </font>
    <font>
      <sz val="13.5"/>
      <name val="Kokila"/>
      <family val="2"/>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36">
    <xf numFmtId="0" fontId="0" fillId="0" borderId="0" xfId="0"/>
    <xf numFmtId="0" fontId="4"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vertical="center"/>
    </xf>
    <xf numFmtId="0" fontId="3"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Border="1" applyAlignment="1">
      <alignment vertical="center"/>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3" fillId="0" borderId="1" xfId="0" applyFont="1" applyBorder="1" applyAlignment="1">
      <alignment vertical="center"/>
    </xf>
    <xf numFmtId="0" fontId="4" fillId="2" borderId="1" xfId="0" applyFont="1" applyFill="1" applyBorder="1" applyAlignment="1">
      <alignment horizontal="center" vertical="center"/>
    </xf>
    <xf numFmtId="0" fontId="0" fillId="0" borderId="0" xfId="0" applyAlignment="1"/>
    <xf numFmtId="0" fontId="8" fillId="0" borderId="1" xfId="0" applyFont="1" applyFill="1" applyBorder="1" applyAlignment="1">
      <alignment horizontal="left" vertical="center"/>
    </xf>
    <xf numFmtId="0" fontId="8" fillId="0" borderId="1" xfId="0" applyFont="1" applyFill="1" applyBorder="1" applyAlignment="1">
      <alignment vertical="center"/>
    </xf>
    <xf numFmtId="0" fontId="9" fillId="0" borderId="1" xfId="0" applyFont="1" applyFill="1" applyBorder="1" applyAlignment="1">
      <alignment vertical="center"/>
    </xf>
    <xf numFmtId="0" fontId="0" fillId="0" borderId="0" xfId="0" applyAlignment="1">
      <alignment wrapText="1"/>
    </xf>
    <xf numFmtId="0" fontId="4"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 fillId="2" borderId="1" xfId="0" applyFont="1" applyFill="1" applyBorder="1" applyAlignment="1">
      <alignment horizontal="center"/>
    </xf>
    <xf numFmtId="0" fontId="2" fillId="0" borderId="0" xfId="0" applyFont="1" applyAlignment="1">
      <alignment horizontal="center" vertical="center"/>
    </xf>
    <xf numFmtId="0" fontId="6"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0"/>
  <sheetViews>
    <sheetView tabSelected="1" workbookViewId="0">
      <selection activeCell="I6" sqref="I6"/>
    </sheetView>
  </sheetViews>
  <sheetFormatPr defaultRowHeight="15"/>
  <cols>
    <col min="2" max="2" width="12.85546875" style="18" customWidth="1"/>
    <col min="3" max="3" width="40.5703125" customWidth="1"/>
  </cols>
  <sheetData>
    <row r="1" spans="1:6" ht="30">
      <c r="A1" s="31" t="s">
        <v>0</v>
      </c>
      <c r="B1" s="31"/>
      <c r="C1" s="31"/>
      <c r="D1" s="31"/>
      <c r="E1" s="31"/>
      <c r="F1" s="31"/>
    </row>
    <row r="2" spans="1:6" ht="21" customHeight="1">
      <c r="A2" s="35" t="s">
        <v>109</v>
      </c>
      <c r="B2" s="35"/>
      <c r="C2" s="35"/>
      <c r="D2" s="35"/>
      <c r="E2" s="35"/>
      <c r="F2" s="35"/>
    </row>
    <row r="3" spans="1:6" s="14" customFormat="1" ht="23.25">
      <c r="A3" s="13" t="s">
        <v>1</v>
      </c>
      <c r="B3" s="1" t="s">
        <v>2</v>
      </c>
      <c r="C3" s="19" t="s">
        <v>3</v>
      </c>
      <c r="D3" s="20" t="s">
        <v>4</v>
      </c>
      <c r="E3" s="20" t="s">
        <v>5</v>
      </c>
      <c r="F3" s="20" t="s">
        <v>6</v>
      </c>
    </row>
    <row r="4" spans="1:6" s="14" customFormat="1" ht="19.5">
      <c r="A4" s="2">
        <v>1</v>
      </c>
      <c r="B4" s="32" t="s">
        <v>7</v>
      </c>
      <c r="C4" s="3" t="s">
        <v>8</v>
      </c>
      <c r="D4" s="6">
        <v>4</v>
      </c>
      <c r="E4" s="2">
        <v>2000</v>
      </c>
      <c r="F4" s="4">
        <f t="shared" ref="F4:F62" si="0">E4*D4</f>
        <v>8000</v>
      </c>
    </row>
    <row r="5" spans="1:6" s="14" customFormat="1" ht="19.5">
      <c r="A5" s="2">
        <v>2</v>
      </c>
      <c r="B5" s="32"/>
      <c r="C5" s="3" t="s">
        <v>9</v>
      </c>
      <c r="D5" s="6">
        <v>10</v>
      </c>
      <c r="E5" s="2">
        <v>10000</v>
      </c>
      <c r="F5" s="4">
        <f t="shared" si="0"/>
        <v>100000</v>
      </c>
    </row>
    <row r="6" spans="1:6" s="14" customFormat="1" ht="57.75">
      <c r="A6" s="2">
        <v>3</v>
      </c>
      <c r="B6" s="32"/>
      <c r="C6" s="5" t="s">
        <v>10</v>
      </c>
      <c r="D6" s="6">
        <v>4</v>
      </c>
      <c r="E6" s="2">
        <v>1500</v>
      </c>
      <c r="F6" s="4">
        <f t="shared" si="0"/>
        <v>6000</v>
      </c>
    </row>
    <row r="7" spans="1:6" s="14" customFormat="1" ht="19.5">
      <c r="A7" s="2">
        <v>4</v>
      </c>
      <c r="B7" s="32"/>
      <c r="C7" s="3" t="s">
        <v>11</v>
      </c>
      <c r="D7" s="6">
        <v>4</v>
      </c>
      <c r="E7" s="2">
        <v>1000</v>
      </c>
      <c r="F7" s="4">
        <f t="shared" si="0"/>
        <v>4000</v>
      </c>
    </row>
    <row r="8" spans="1:6" s="14" customFormat="1" ht="114">
      <c r="A8" s="2">
        <v>5</v>
      </c>
      <c r="B8" s="32"/>
      <c r="C8" s="5" t="s">
        <v>12</v>
      </c>
      <c r="D8" s="6">
        <v>4</v>
      </c>
      <c r="E8" s="2">
        <v>3500</v>
      </c>
      <c r="F8" s="4">
        <f t="shared" si="0"/>
        <v>14000</v>
      </c>
    </row>
    <row r="9" spans="1:6" s="14" customFormat="1" ht="19.5">
      <c r="A9" s="2">
        <v>6</v>
      </c>
      <c r="B9" s="32"/>
      <c r="C9" s="3" t="s">
        <v>13</v>
      </c>
      <c r="D9" s="6">
        <v>4</v>
      </c>
      <c r="E9" s="2">
        <v>2000</v>
      </c>
      <c r="F9" s="4">
        <f t="shared" si="0"/>
        <v>8000</v>
      </c>
    </row>
    <row r="10" spans="1:6" s="14" customFormat="1" ht="19.5">
      <c r="A10" s="2">
        <v>7</v>
      </c>
      <c r="B10" s="32"/>
      <c r="C10" s="3" t="s">
        <v>14</v>
      </c>
      <c r="D10" s="6">
        <v>4</v>
      </c>
      <c r="E10" s="2">
        <v>3000</v>
      </c>
      <c r="F10" s="4">
        <f t="shared" si="0"/>
        <v>12000</v>
      </c>
    </row>
    <row r="11" spans="1:6" s="14" customFormat="1" ht="19.5">
      <c r="A11" s="2">
        <v>8</v>
      </c>
      <c r="B11" s="32"/>
      <c r="C11" s="3" t="s">
        <v>15</v>
      </c>
      <c r="D11" s="6">
        <v>1</v>
      </c>
      <c r="E11" s="2">
        <v>35000</v>
      </c>
      <c r="F11" s="4">
        <f t="shared" si="0"/>
        <v>35000</v>
      </c>
    </row>
    <row r="12" spans="1:6" s="14" customFormat="1" ht="318.75">
      <c r="A12" s="2">
        <v>9</v>
      </c>
      <c r="B12" s="32"/>
      <c r="C12" s="5" t="s">
        <v>16</v>
      </c>
      <c r="D12" s="6">
        <v>3</v>
      </c>
      <c r="E12" s="2">
        <v>15000</v>
      </c>
      <c r="F12" s="4">
        <f t="shared" si="0"/>
        <v>45000</v>
      </c>
    </row>
    <row r="13" spans="1:6" s="14" customFormat="1" ht="19.5">
      <c r="A13" s="2">
        <v>10</v>
      </c>
      <c r="B13" s="32"/>
      <c r="C13" s="3" t="s">
        <v>17</v>
      </c>
      <c r="D13" s="6">
        <v>20</v>
      </c>
      <c r="E13" s="2">
        <v>500</v>
      </c>
      <c r="F13" s="4">
        <f t="shared" si="0"/>
        <v>10000</v>
      </c>
    </row>
    <row r="14" spans="1:6" s="14" customFormat="1" ht="19.5">
      <c r="A14" s="2">
        <v>11</v>
      </c>
      <c r="B14" s="32" t="s">
        <v>18</v>
      </c>
      <c r="C14" s="3" t="s">
        <v>19</v>
      </c>
      <c r="D14" s="6">
        <v>1</v>
      </c>
      <c r="E14" s="2">
        <v>278250</v>
      </c>
      <c r="F14" s="4">
        <f t="shared" si="0"/>
        <v>278250</v>
      </c>
    </row>
    <row r="15" spans="1:6" s="14" customFormat="1" ht="19.5">
      <c r="A15" s="2">
        <v>12</v>
      </c>
      <c r="B15" s="32"/>
      <c r="C15" s="15" t="s">
        <v>20</v>
      </c>
      <c r="D15" s="6">
        <v>1</v>
      </c>
      <c r="E15" s="2">
        <v>304500</v>
      </c>
      <c r="F15" s="4">
        <f t="shared" si="0"/>
        <v>304500</v>
      </c>
    </row>
    <row r="16" spans="1:6" s="14" customFormat="1" ht="19.5">
      <c r="A16" s="2">
        <v>13</v>
      </c>
      <c r="B16" s="32"/>
      <c r="C16" s="15" t="s">
        <v>21</v>
      </c>
      <c r="D16" s="6">
        <v>1</v>
      </c>
      <c r="E16" s="6">
        <v>393750</v>
      </c>
      <c r="F16" s="4">
        <f t="shared" si="0"/>
        <v>393750</v>
      </c>
    </row>
    <row r="17" spans="1:6" s="14" customFormat="1" ht="19.5">
      <c r="A17" s="2">
        <v>14</v>
      </c>
      <c r="B17" s="32"/>
      <c r="C17" s="15" t="s">
        <v>22</v>
      </c>
      <c r="D17" s="6">
        <v>1</v>
      </c>
      <c r="E17" s="2">
        <v>300000</v>
      </c>
      <c r="F17" s="4">
        <f t="shared" si="0"/>
        <v>300000</v>
      </c>
    </row>
    <row r="18" spans="1:6" s="14" customFormat="1" ht="37.5">
      <c r="A18" s="2">
        <v>15</v>
      </c>
      <c r="B18" s="32"/>
      <c r="C18" s="7" t="s">
        <v>23</v>
      </c>
      <c r="D18" s="6">
        <v>1</v>
      </c>
      <c r="E18" s="2">
        <v>771750</v>
      </c>
      <c r="F18" s="4">
        <f t="shared" si="0"/>
        <v>771750</v>
      </c>
    </row>
    <row r="19" spans="1:6" s="14" customFormat="1" ht="19.5">
      <c r="A19" s="2">
        <v>16</v>
      </c>
      <c r="B19" s="32"/>
      <c r="C19" s="15" t="s">
        <v>24</v>
      </c>
      <c r="D19" s="6">
        <v>1</v>
      </c>
      <c r="E19" s="2">
        <v>10000</v>
      </c>
      <c r="F19" s="4">
        <f t="shared" si="0"/>
        <v>10000</v>
      </c>
    </row>
    <row r="20" spans="1:6" s="14" customFormat="1" ht="19.5">
      <c r="A20" s="2">
        <v>17</v>
      </c>
      <c r="B20" s="32" t="s">
        <v>25</v>
      </c>
      <c r="C20" s="8" t="s">
        <v>26</v>
      </c>
      <c r="D20" s="6">
        <v>4</v>
      </c>
      <c r="E20" s="2">
        <v>100</v>
      </c>
      <c r="F20" s="4">
        <f t="shared" si="0"/>
        <v>400</v>
      </c>
    </row>
    <row r="21" spans="1:6" s="14" customFormat="1" ht="56.25">
      <c r="A21" s="2">
        <v>18</v>
      </c>
      <c r="B21" s="32"/>
      <c r="C21" s="5" t="s">
        <v>27</v>
      </c>
      <c r="D21" s="6">
        <v>1</v>
      </c>
      <c r="E21" s="2">
        <v>1500</v>
      </c>
      <c r="F21" s="4">
        <f t="shared" si="0"/>
        <v>1500</v>
      </c>
    </row>
    <row r="22" spans="1:6" s="14" customFormat="1" ht="19.5">
      <c r="A22" s="2">
        <v>19</v>
      </c>
      <c r="B22" s="32"/>
      <c r="C22" s="3" t="s">
        <v>28</v>
      </c>
      <c r="D22" s="6">
        <v>5</v>
      </c>
      <c r="E22" s="2">
        <v>250</v>
      </c>
      <c r="F22" s="4">
        <f t="shared" si="0"/>
        <v>1250</v>
      </c>
    </row>
    <row r="23" spans="1:6" s="14" customFormat="1" ht="19.5">
      <c r="A23" s="2">
        <v>20</v>
      </c>
      <c r="B23" s="32"/>
      <c r="C23" s="3" t="s">
        <v>29</v>
      </c>
      <c r="D23" s="6">
        <v>4</v>
      </c>
      <c r="E23" s="2">
        <v>500</v>
      </c>
      <c r="F23" s="4">
        <f t="shared" si="0"/>
        <v>2000</v>
      </c>
    </row>
    <row r="24" spans="1:6" s="14" customFormat="1" ht="19.5">
      <c r="A24" s="2">
        <v>21</v>
      </c>
      <c r="B24" s="32"/>
      <c r="C24" s="3" t="s">
        <v>30</v>
      </c>
      <c r="D24" s="6">
        <v>4</v>
      </c>
      <c r="E24" s="2">
        <v>500</v>
      </c>
      <c r="F24" s="4">
        <f t="shared" si="0"/>
        <v>2000</v>
      </c>
    </row>
    <row r="25" spans="1:6" s="14" customFormat="1" ht="19.5">
      <c r="A25" s="2">
        <v>22</v>
      </c>
      <c r="B25" s="32"/>
      <c r="C25" s="3" t="s">
        <v>31</v>
      </c>
      <c r="D25" s="6">
        <v>4</v>
      </c>
      <c r="E25" s="2">
        <v>500</v>
      </c>
      <c r="F25" s="4">
        <f t="shared" si="0"/>
        <v>2000</v>
      </c>
    </row>
    <row r="26" spans="1:6" s="14" customFormat="1" ht="19.5">
      <c r="A26" s="2">
        <v>23</v>
      </c>
      <c r="B26" s="32"/>
      <c r="C26" s="3" t="s">
        <v>32</v>
      </c>
      <c r="D26" s="6">
        <v>2</v>
      </c>
      <c r="E26" s="2">
        <v>1000</v>
      </c>
      <c r="F26" s="4">
        <f t="shared" si="0"/>
        <v>2000</v>
      </c>
    </row>
    <row r="27" spans="1:6" s="14" customFormat="1" ht="19.5">
      <c r="A27" s="2">
        <v>24</v>
      </c>
      <c r="B27" s="32"/>
      <c r="C27" s="3" t="s">
        <v>33</v>
      </c>
      <c r="D27" s="6">
        <v>1</v>
      </c>
      <c r="E27" s="2">
        <v>30000</v>
      </c>
      <c r="F27" s="4">
        <f t="shared" si="0"/>
        <v>30000</v>
      </c>
    </row>
    <row r="28" spans="1:6" s="14" customFormat="1" ht="19.5">
      <c r="A28" s="2">
        <v>25</v>
      </c>
      <c r="B28" s="32"/>
      <c r="C28" s="3" t="s">
        <v>34</v>
      </c>
      <c r="D28" s="6">
        <v>2</v>
      </c>
      <c r="E28" s="2">
        <v>2500</v>
      </c>
      <c r="F28" s="4">
        <f t="shared" si="0"/>
        <v>5000</v>
      </c>
    </row>
    <row r="29" spans="1:6" s="14" customFormat="1" ht="37.5">
      <c r="A29" s="2">
        <v>26</v>
      </c>
      <c r="B29" s="32"/>
      <c r="C29" s="5" t="s">
        <v>35</v>
      </c>
      <c r="D29" s="6">
        <v>3</v>
      </c>
      <c r="E29" s="2">
        <v>500</v>
      </c>
      <c r="F29" s="4">
        <f t="shared" si="0"/>
        <v>1500</v>
      </c>
    </row>
    <row r="30" spans="1:6" s="14" customFormat="1" ht="19.5">
      <c r="A30" s="2">
        <v>27</v>
      </c>
      <c r="B30" s="32"/>
      <c r="C30" s="5" t="s">
        <v>36</v>
      </c>
      <c r="D30" s="6">
        <v>2</v>
      </c>
      <c r="E30" s="2">
        <v>1000</v>
      </c>
      <c r="F30" s="4">
        <f t="shared" si="0"/>
        <v>2000</v>
      </c>
    </row>
    <row r="31" spans="1:6" s="14" customFormat="1" ht="37.5">
      <c r="A31" s="2">
        <v>28</v>
      </c>
      <c r="B31" s="32" t="s">
        <v>37</v>
      </c>
      <c r="C31" s="5" t="s">
        <v>38</v>
      </c>
      <c r="D31" s="6">
        <v>1</v>
      </c>
      <c r="E31" s="2">
        <v>10000</v>
      </c>
      <c r="F31" s="4">
        <f t="shared" si="0"/>
        <v>10000</v>
      </c>
    </row>
    <row r="32" spans="1:6" s="14" customFormat="1" ht="19.5">
      <c r="A32" s="2">
        <v>29</v>
      </c>
      <c r="B32" s="32"/>
      <c r="C32" s="5" t="s">
        <v>39</v>
      </c>
      <c r="D32" s="6">
        <v>2</v>
      </c>
      <c r="E32" s="2">
        <v>15000</v>
      </c>
      <c r="F32" s="4">
        <f t="shared" si="0"/>
        <v>30000</v>
      </c>
    </row>
    <row r="33" spans="1:6" s="14" customFormat="1" ht="37.5">
      <c r="A33" s="2">
        <v>30</v>
      </c>
      <c r="B33" s="32" t="s">
        <v>40</v>
      </c>
      <c r="C33" s="7" t="s">
        <v>41</v>
      </c>
      <c r="D33" s="6">
        <v>2</v>
      </c>
      <c r="E33" s="2">
        <v>8500</v>
      </c>
      <c r="F33" s="4">
        <f t="shared" si="0"/>
        <v>17000</v>
      </c>
    </row>
    <row r="34" spans="1:6" s="14" customFormat="1" ht="19.5">
      <c r="A34" s="2">
        <v>31</v>
      </c>
      <c r="B34" s="32"/>
      <c r="C34" s="15" t="s">
        <v>42</v>
      </c>
      <c r="D34" s="6">
        <v>2</v>
      </c>
      <c r="E34" s="2">
        <v>1500</v>
      </c>
      <c r="F34" s="4">
        <f t="shared" si="0"/>
        <v>3000</v>
      </c>
    </row>
    <row r="35" spans="1:6" s="14" customFormat="1" ht="19.5">
      <c r="A35" s="2">
        <v>32</v>
      </c>
      <c r="B35" s="32"/>
      <c r="C35" s="15" t="s">
        <v>43</v>
      </c>
      <c r="D35" s="6">
        <v>1</v>
      </c>
      <c r="E35" s="2">
        <v>45000</v>
      </c>
      <c r="F35" s="4">
        <f t="shared" si="0"/>
        <v>45000</v>
      </c>
    </row>
    <row r="36" spans="1:6" s="14" customFormat="1" ht="56.25">
      <c r="A36" s="2">
        <v>33</v>
      </c>
      <c r="B36" s="32"/>
      <c r="C36" s="9" t="s">
        <v>44</v>
      </c>
      <c r="D36" s="6">
        <v>2</v>
      </c>
      <c r="E36" s="2">
        <v>18000</v>
      </c>
      <c r="F36" s="4">
        <f t="shared" si="0"/>
        <v>36000</v>
      </c>
    </row>
    <row r="37" spans="1:6" s="14" customFormat="1" ht="37.5">
      <c r="A37" s="2">
        <v>34</v>
      </c>
      <c r="B37" s="32"/>
      <c r="C37" s="7" t="s">
        <v>45</v>
      </c>
      <c r="D37" s="6">
        <v>2</v>
      </c>
      <c r="E37" s="2">
        <v>2000</v>
      </c>
      <c r="F37" s="4">
        <f t="shared" si="0"/>
        <v>4000</v>
      </c>
    </row>
    <row r="38" spans="1:6" s="14" customFormat="1" ht="37.5">
      <c r="A38" s="2">
        <v>35</v>
      </c>
      <c r="B38" s="32"/>
      <c r="C38" s="7" t="s">
        <v>46</v>
      </c>
      <c r="D38" s="6">
        <v>2</v>
      </c>
      <c r="E38" s="2">
        <v>1500</v>
      </c>
      <c r="F38" s="4">
        <f t="shared" si="0"/>
        <v>3000</v>
      </c>
    </row>
    <row r="39" spans="1:6" s="14" customFormat="1" ht="19.5">
      <c r="A39" s="2">
        <v>36</v>
      </c>
      <c r="B39" s="32"/>
      <c r="C39" s="7" t="s">
        <v>47</v>
      </c>
      <c r="D39" s="6">
        <v>2</v>
      </c>
      <c r="E39" s="2">
        <v>20000</v>
      </c>
      <c r="F39" s="4">
        <f t="shared" si="0"/>
        <v>40000</v>
      </c>
    </row>
    <row r="40" spans="1:6" s="14" customFormat="1" ht="19.5">
      <c r="A40" s="2">
        <v>37</v>
      </c>
      <c r="B40" s="32"/>
      <c r="C40" s="15" t="s">
        <v>48</v>
      </c>
      <c r="D40" s="6">
        <v>2</v>
      </c>
      <c r="E40" s="2">
        <v>2000</v>
      </c>
      <c r="F40" s="4">
        <f t="shared" si="0"/>
        <v>4000</v>
      </c>
    </row>
    <row r="41" spans="1:6" s="14" customFormat="1" ht="19.5">
      <c r="A41" s="2">
        <v>38</v>
      </c>
      <c r="B41" s="32"/>
      <c r="C41" s="15" t="s">
        <v>49</v>
      </c>
      <c r="D41" s="6">
        <v>2</v>
      </c>
      <c r="E41" s="2">
        <v>35000</v>
      </c>
      <c r="F41" s="4">
        <f t="shared" si="0"/>
        <v>70000</v>
      </c>
    </row>
    <row r="42" spans="1:6" s="14" customFormat="1" ht="75">
      <c r="A42" s="2">
        <v>39</v>
      </c>
      <c r="B42" s="10" t="s">
        <v>50</v>
      </c>
      <c r="C42" s="11" t="s">
        <v>51</v>
      </c>
      <c r="D42" s="6">
        <v>1</v>
      </c>
      <c r="E42" s="2">
        <v>0</v>
      </c>
      <c r="F42" s="4">
        <f t="shared" si="0"/>
        <v>0</v>
      </c>
    </row>
    <row r="43" spans="1:6" s="14" customFormat="1" ht="75">
      <c r="A43" s="2">
        <v>40</v>
      </c>
      <c r="B43" s="10" t="s">
        <v>52</v>
      </c>
      <c r="C43" s="11" t="s">
        <v>53</v>
      </c>
      <c r="D43" s="6"/>
      <c r="E43" s="2"/>
      <c r="F43" s="4">
        <f t="shared" si="0"/>
        <v>0</v>
      </c>
    </row>
    <row r="44" spans="1:6" s="14" customFormat="1" ht="37.5">
      <c r="A44" s="2">
        <v>41</v>
      </c>
      <c r="B44" s="10" t="s">
        <v>54</v>
      </c>
      <c r="C44" s="17" t="s">
        <v>55</v>
      </c>
      <c r="D44" s="6">
        <v>2</v>
      </c>
      <c r="E44" s="2">
        <v>50000</v>
      </c>
      <c r="F44" s="4">
        <f t="shared" si="0"/>
        <v>100000</v>
      </c>
    </row>
    <row r="45" spans="1:6" s="14" customFormat="1" ht="56.25">
      <c r="A45" s="2">
        <v>42</v>
      </c>
      <c r="B45" s="10" t="s">
        <v>56</v>
      </c>
      <c r="C45" s="11" t="s">
        <v>57</v>
      </c>
      <c r="D45" s="6">
        <v>2</v>
      </c>
      <c r="E45" s="2">
        <v>0</v>
      </c>
      <c r="F45" s="4">
        <f t="shared" si="0"/>
        <v>0</v>
      </c>
    </row>
    <row r="46" spans="1:6" s="14" customFormat="1" ht="37.5">
      <c r="A46" s="2">
        <v>43</v>
      </c>
      <c r="B46" s="10" t="s">
        <v>58</v>
      </c>
      <c r="C46" s="17" t="s">
        <v>59</v>
      </c>
      <c r="D46" s="6">
        <v>2</v>
      </c>
      <c r="E46" s="2">
        <v>2000</v>
      </c>
      <c r="F46" s="4">
        <f t="shared" si="0"/>
        <v>4000</v>
      </c>
    </row>
    <row r="47" spans="1:6" s="14" customFormat="1" ht="75">
      <c r="A47" s="2">
        <v>44</v>
      </c>
      <c r="B47" s="10" t="s">
        <v>60</v>
      </c>
      <c r="C47" s="11" t="s">
        <v>61</v>
      </c>
      <c r="D47" s="6">
        <v>2</v>
      </c>
      <c r="E47" s="2">
        <v>2000</v>
      </c>
      <c r="F47" s="4">
        <f t="shared" si="0"/>
        <v>4000</v>
      </c>
    </row>
    <row r="48" spans="1:6" s="14" customFormat="1" ht="56.25">
      <c r="A48" s="2">
        <v>45</v>
      </c>
      <c r="B48" s="10" t="s">
        <v>62</v>
      </c>
      <c r="C48" s="11" t="s">
        <v>63</v>
      </c>
      <c r="D48" s="6">
        <v>2</v>
      </c>
      <c r="E48" s="2">
        <v>2000</v>
      </c>
      <c r="F48" s="4">
        <f t="shared" si="0"/>
        <v>4000</v>
      </c>
    </row>
    <row r="49" spans="1:6" s="14" customFormat="1" ht="37.5">
      <c r="A49" s="2">
        <v>46</v>
      </c>
      <c r="B49" s="33" t="s">
        <v>64</v>
      </c>
      <c r="C49" s="9" t="s">
        <v>65</v>
      </c>
      <c r="D49" s="6">
        <v>1</v>
      </c>
      <c r="E49" s="2">
        <v>0</v>
      </c>
      <c r="F49" s="4">
        <f t="shared" si="0"/>
        <v>0</v>
      </c>
    </row>
    <row r="50" spans="1:6" s="14" customFormat="1" ht="19.5">
      <c r="A50" s="2">
        <v>47</v>
      </c>
      <c r="B50" s="33"/>
      <c r="C50" s="16" t="s">
        <v>66</v>
      </c>
      <c r="D50" s="6">
        <v>1</v>
      </c>
      <c r="E50" s="2">
        <v>0</v>
      </c>
      <c r="F50" s="4">
        <f t="shared" si="0"/>
        <v>0</v>
      </c>
    </row>
    <row r="51" spans="1:6" s="14" customFormat="1" ht="19.5">
      <c r="A51" s="2">
        <v>48</v>
      </c>
      <c r="B51" s="33"/>
      <c r="C51" s="16" t="s">
        <v>67</v>
      </c>
      <c r="D51" s="6">
        <v>1</v>
      </c>
      <c r="E51" s="2">
        <v>100000</v>
      </c>
      <c r="F51" s="4">
        <f t="shared" si="0"/>
        <v>100000</v>
      </c>
    </row>
    <row r="52" spans="1:6" s="14" customFormat="1" ht="19.5">
      <c r="A52" s="2">
        <v>49</v>
      </c>
      <c r="B52" s="32" t="s">
        <v>68</v>
      </c>
      <c r="C52" s="15" t="s">
        <v>69</v>
      </c>
      <c r="D52" s="6">
        <v>1</v>
      </c>
      <c r="E52" s="2">
        <v>2000</v>
      </c>
      <c r="F52" s="4">
        <f t="shared" si="0"/>
        <v>2000</v>
      </c>
    </row>
    <row r="53" spans="1:6" s="14" customFormat="1" ht="19.5">
      <c r="A53" s="2">
        <v>50</v>
      </c>
      <c r="B53" s="32"/>
      <c r="C53" s="15" t="s">
        <v>70</v>
      </c>
      <c r="D53" s="6"/>
      <c r="E53" s="2"/>
      <c r="F53" s="4">
        <f t="shared" si="0"/>
        <v>0</v>
      </c>
    </row>
    <row r="54" spans="1:6" s="14" customFormat="1" ht="19.5">
      <c r="A54" s="2">
        <v>51</v>
      </c>
      <c r="B54" s="32"/>
      <c r="C54" s="15" t="s">
        <v>71</v>
      </c>
      <c r="D54" s="6">
        <v>3</v>
      </c>
      <c r="E54" s="2">
        <v>250</v>
      </c>
      <c r="F54" s="4">
        <f t="shared" si="0"/>
        <v>750</v>
      </c>
    </row>
    <row r="55" spans="1:6" s="14" customFormat="1" ht="19.5">
      <c r="A55" s="2">
        <v>52</v>
      </c>
      <c r="B55" s="32"/>
      <c r="C55" s="15" t="s">
        <v>72</v>
      </c>
      <c r="D55" s="6">
        <v>1</v>
      </c>
      <c r="E55" s="2">
        <v>3000</v>
      </c>
      <c r="F55" s="4">
        <f t="shared" si="0"/>
        <v>3000</v>
      </c>
    </row>
    <row r="56" spans="1:6" s="14" customFormat="1" ht="19.5">
      <c r="A56" s="2">
        <v>53</v>
      </c>
      <c r="B56" s="32"/>
      <c r="C56" s="15" t="s">
        <v>73</v>
      </c>
      <c r="D56" s="6">
        <v>2</v>
      </c>
      <c r="E56" s="2">
        <v>1000</v>
      </c>
      <c r="F56" s="4">
        <f t="shared" si="0"/>
        <v>2000</v>
      </c>
    </row>
    <row r="57" spans="1:6" s="14" customFormat="1" ht="19.5">
      <c r="A57" s="2">
        <v>54</v>
      </c>
      <c r="B57" s="32"/>
      <c r="C57" s="15" t="s">
        <v>74</v>
      </c>
      <c r="D57" s="6">
        <v>3</v>
      </c>
      <c r="E57" s="2">
        <v>100</v>
      </c>
      <c r="F57" s="4">
        <f t="shared" si="0"/>
        <v>300</v>
      </c>
    </row>
    <row r="58" spans="1:6" s="14" customFormat="1" ht="19.5">
      <c r="A58" s="2">
        <v>55</v>
      </c>
      <c r="B58" s="32"/>
      <c r="C58" s="15" t="s">
        <v>75</v>
      </c>
      <c r="D58" s="6">
        <v>2</v>
      </c>
      <c r="E58" s="2">
        <v>2000</v>
      </c>
      <c r="F58" s="4">
        <f t="shared" si="0"/>
        <v>4000</v>
      </c>
    </row>
    <row r="59" spans="1:6" s="14" customFormat="1" ht="19.5">
      <c r="A59" s="2">
        <v>56</v>
      </c>
      <c r="B59" s="32"/>
      <c r="C59" s="15" t="s">
        <v>76</v>
      </c>
      <c r="D59" s="6">
        <v>2</v>
      </c>
      <c r="E59" s="2">
        <v>5000</v>
      </c>
      <c r="F59" s="4">
        <f t="shared" si="0"/>
        <v>10000</v>
      </c>
    </row>
    <row r="60" spans="1:6" s="14" customFormat="1" ht="19.5">
      <c r="A60" s="2">
        <v>57</v>
      </c>
      <c r="B60" s="32" t="s">
        <v>77</v>
      </c>
      <c r="C60" s="16" t="s">
        <v>78</v>
      </c>
      <c r="D60" s="6">
        <v>2</v>
      </c>
      <c r="E60" s="2">
        <v>10000</v>
      </c>
      <c r="F60" s="4">
        <f t="shared" si="0"/>
        <v>20000</v>
      </c>
    </row>
    <row r="61" spans="1:6" s="14" customFormat="1" ht="19.5">
      <c r="A61" s="2">
        <v>58</v>
      </c>
      <c r="B61" s="32"/>
      <c r="C61" s="16" t="s">
        <v>79</v>
      </c>
      <c r="D61" s="6">
        <v>1</v>
      </c>
      <c r="E61" s="2">
        <v>20000</v>
      </c>
      <c r="F61" s="4">
        <f t="shared" si="0"/>
        <v>20000</v>
      </c>
    </row>
    <row r="62" spans="1:6" s="14" customFormat="1" ht="19.5">
      <c r="A62" s="2">
        <v>59</v>
      </c>
      <c r="B62" s="32"/>
      <c r="C62" s="16" t="s">
        <v>80</v>
      </c>
      <c r="D62" s="6">
        <v>1</v>
      </c>
      <c r="E62" s="2">
        <v>10000</v>
      </c>
      <c r="F62" s="4">
        <f t="shared" si="0"/>
        <v>10000</v>
      </c>
    </row>
    <row r="63" spans="1:6" s="14" customFormat="1" ht="19.5">
      <c r="A63" s="2">
        <v>60</v>
      </c>
      <c r="B63" s="32"/>
      <c r="C63" s="16" t="s">
        <v>81</v>
      </c>
      <c r="D63" s="6">
        <v>1</v>
      </c>
      <c r="E63" s="2">
        <v>15000</v>
      </c>
      <c r="F63" s="4">
        <f t="shared" ref="F63:F89" si="1">E63*D63</f>
        <v>15000</v>
      </c>
    </row>
    <row r="64" spans="1:6" s="14" customFormat="1" ht="19.5">
      <c r="A64" s="2">
        <v>61</v>
      </c>
      <c r="B64" s="32"/>
      <c r="C64" s="16" t="s">
        <v>82</v>
      </c>
      <c r="D64" s="6">
        <v>3</v>
      </c>
      <c r="E64" s="2">
        <v>3000</v>
      </c>
      <c r="F64" s="4">
        <f t="shared" si="1"/>
        <v>9000</v>
      </c>
    </row>
    <row r="65" spans="1:6" s="14" customFormat="1" ht="19.5">
      <c r="A65" s="2">
        <v>62</v>
      </c>
      <c r="B65" s="32"/>
      <c r="C65" s="16" t="s">
        <v>83</v>
      </c>
      <c r="D65" s="6">
        <v>1</v>
      </c>
      <c r="E65" s="2">
        <v>10000</v>
      </c>
      <c r="F65" s="4">
        <f t="shared" si="1"/>
        <v>10000</v>
      </c>
    </row>
    <row r="66" spans="1:6" s="14" customFormat="1" ht="19.5" customHeight="1">
      <c r="A66" s="2">
        <v>63</v>
      </c>
      <c r="B66" s="32" t="s">
        <v>84</v>
      </c>
      <c r="C66" s="16" t="s">
        <v>85</v>
      </c>
      <c r="D66" s="21">
        <v>1</v>
      </c>
      <c r="E66" s="24">
        <v>212050</v>
      </c>
      <c r="F66" s="27">
        <f t="shared" si="1"/>
        <v>212050</v>
      </c>
    </row>
    <row r="67" spans="1:6" s="14" customFormat="1" ht="19.5" customHeight="1">
      <c r="A67" s="2">
        <v>64</v>
      </c>
      <c r="B67" s="32"/>
      <c r="C67" s="16" t="s">
        <v>86</v>
      </c>
      <c r="D67" s="22"/>
      <c r="E67" s="25"/>
      <c r="F67" s="28"/>
    </row>
    <row r="68" spans="1:6" s="14" customFormat="1" ht="19.5" customHeight="1">
      <c r="A68" s="2">
        <v>65</v>
      </c>
      <c r="B68" s="32"/>
      <c r="C68" s="16" t="s">
        <v>87</v>
      </c>
      <c r="D68" s="22"/>
      <c r="E68" s="25"/>
      <c r="F68" s="28"/>
    </row>
    <row r="69" spans="1:6" s="14" customFormat="1" ht="19.5" customHeight="1">
      <c r="A69" s="2">
        <v>66</v>
      </c>
      <c r="B69" s="32"/>
      <c r="C69" s="16" t="s">
        <v>88</v>
      </c>
      <c r="D69" s="22"/>
      <c r="E69" s="25"/>
      <c r="F69" s="28"/>
    </row>
    <row r="70" spans="1:6" s="14" customFormat="1" ht="19.5" customHeight="1">
      <c r="A70" s="2">
        <v>67</v>
      </c>
      <c r="B70" s="32"/>
      <c r="C70" s="16" t="s">
        <v>89</v>
      </c>
      <c r="D70" s="22"/>
      <c r="E70" s="25"/>
      <c r="F70" s="28"/>
    </row>
    <row r="71" spans="1:6" s="14" customFormat="1" ht="19.5" customHeight="1">
      <c r="A71" s="2">
        <v>68</v>
      </c>
      <c r="B71" s="32"/>
      <c r="C71" s="16" t="s">
        <v>90</v>
      </c>
      <c r="D71" s="22"/>
      <c r="E71" s="25"/>
      <c r="F71" s="28"/>
    </row>
    <row r="72" spans="1:6" s="14" customFormat="1" ht="19.5" customHeight="1">
      <c r="A72" s="2">
        <v>69</v>
      </c>
      <c r="B72" s="32"/>
      <c r="C72" s="16" t="s">
        <v>91</v>
      </c>
      <c r="D72" s="22"/>
      <c r="E72" s="25"/>
      <c r="F72" s="28"/>
    </row>
    <row r="73" spans="1:6" s="14" customFormat="1" ht="19.5" customHeight="1">
      <c r="A73" s="2">
        <v>70</v>
      </c>
      <c r="B73" s="32"/>
      <c r="C73" s="16" t="s">
        <v>92</v>
      </c>
      <c r="D73" s="22"/>
      <c r="E73" s="25"/>
      <c r="F73" s="28"/>
    </row>
    <row r="74" spans="1:6" s="14" customFormat="1" ht="19.5" customHeight="1">
      <c r="A74" s="2">
        <v>71</v>
      </c>
      <c r="B74" s="32"/>
      <c r="C74" s="16" t="s">
        <v>93</v>
      </c>
      <c r="D74" s="22"/>
      <c r="E74" s="25"/>
      <c r="F74" s="28"/>
    </row>
    <row r="75" spans="1:6" s="14" customFormat="1" ht="19.5" customHeight="1">
      <c r="A75" s="2">
        <v>72</v>
      </c>
      <c r="B75" s="32"/>
      <c r="C75" s="16" t="s">
        <v>94</v>
      </c>
      <c r="D75" s="22"/>
      <c r="E75" s="25"/>
      <c r="F75" s="28"/>
    </row>
    <row r="76" spans="1:6" s="14" customFormat="1" ht="19.5" customHeight="1">
      <c r="A76" s="2">
        <v>73</v>
      </c>
      <c r="B76" s="32"/>
      <c r="C76" s="16" t="s">
        <v>95</v>
      </c>
      <c r="D76" s="22"/>
      <c r="E76" s="25"/>
      <c r="F76" s="28"/>
    </row>
    <row r="77" spans="1:6" s="14" customFormat="1" ht="19.5" customHeight="1">
      <c r="A77" s="2">
        <v>74</v>
      </c>
      <c r="B77" s="32"/>
      <c r="C77" s="16" t="s">
        <v>96</v>
      </c>
      <c r="D77" s="22"/>
      <c r="E77" s="25"/>
      <c r="F77" s="28"/>
    </row>
    <row r="78" spans="1:6" s="14" customFormat="1" ht="19.5" customHeight="1">
      <c r="A78" s="2">
        <v>75</v>
      </c>
      <c r="B78" s="32"/>
      <c r="C78" s="16" t="s">
        <v>97</v>
      </c>
      <c r="D78" s="22"/>
      <c r="E78" s="25"/>
      <c r="F78" s="28"/>
    </row>
    <row r="79" spans="1:6" s="14" customFormat="1" ht="19.5" customHeight="1">
      <c r="A79" s="2">
        <v>76</v>
      </c>
      <c r="B79" s="32"/>
      <c r="C79" s="16" t="s">
        <v>98</v>
      </c>
      <c r="D79" s="22"/>
      <c r="E79" s="25"/>
      <c r="F79" s="28"/>
    </row>
    <row r="80" spans="1:6" s="14" customFormat="1" ht="19.5" customHeight="1">
      <c r="A80" s="2">
        <v>77</v>
      </c>
      <c r="B80" s="32"/>
      <c r="C80" s="16" t="s">
        <v>99</v>
      </c>
      <c r="D80" s="22"/>
      <c r="E80" s="25"/>
      <c r="F80" s="28"/>
    </row>
    <row r="81" spans="1:6" s="14" customFormat="1" ht="19.5" customHeight="1">
      <c r="A81" s="2">
        <v>78</v>
      </c>
      <c r="B81" s="32"/>
      <c r="C81" s="16" t="s">
        <v>100</v>
      </c>
      <c r="D81" s="22"/>
      <c r="E81" s="25"/>
      <c r="F81" s="28"/>
    </row>
    <row r="82" spans="1:6" s="14" customFormat="1" ht="19.5" customHeight="1">
      <c r="A82" s="2">
        <v>79</v>
      </c>
      <c r="B82" s="32"/>
      <c r="C82" s="16" t="s">
        <v>101</v>
      </c>
      <c r="D82" s="22"/>
      <c r="E82" s="25"/>
      <c r="F82" s="28"/>
    </row>
    <row r="83" spans="1:6" s="14" customFormat="1" ht="19.5" customHeight="1">
      <c r="A83" s="2">
        <v>80</v>
      </c>
      <c r="B83" s="32"/>
      <c r="C83" s="16" t="s">
        <v>81</v>
      </c>
      <c r="D83" s="22"/>
      <c r="E83" s="25"/>
      <c r="F83" s="28"/>
    </row>
    <row r="84" spans="1:6" s="14" customFormat="1" ht="19.5" customHeight="1">
      <c r="A84" s="2">
        <v>81</v>
      </c>
      <c r="B84" s="32"/>
      <c r="C84" s="16" t="s">
        <v>102</v>
      </c>
      <c r="D84" s="22"/>
      <c r="E84" s="25"/>
      <c r="F84" s="28"/>
    </row>
    <row r="85" spans="1:6" s="14" customFormat="1" ht="19.5" customHeight="1">
      <c r="A85" s="2">
        <v>82</v>
      </c>
      <c r="B85" s="32"/>
      <c r="C85" s="16" t="s">
        <v>103</v>
      </c>
      <c r="D85" s="23"/>
      <c r="E85" s="26"/>
      <c r="F85" s="29"/>
    </row>
    <row r="86" spans="1:6" s="14" customFormat="1" ht="19.5">
      <c r="A86" s="2">
        <v>83</v>
      </c>
      <c r="B86" s="34" t="s">
        <v>104</v>
      </c>
      <c r="C86" s="12" t="s">
        <v>105</v>
      </c>
      <c r="D86" s="4">
        <v>5</v>
      </c>
      <c r="E86" s="4">
        <v>40000</v>
      </c>
      <c r="F86" s="4">
        <f t="shared" si="1"/>
        <v>200000</v>
      </c>
    </row>
    <row r="87" spans="1:6" s="14" customFormat="1" ht="19.5">
      <c r="A87" s="2">
        <v>84</v>
      </c>
      <c r="B87" s="34"/>
      <c r="C87" s="12" t="s">
        <v>106</v>
      </c>
      <c r="D87" s="4">
        <v>1</v>
      </c>
      <c r="E87" s="4">
        <v>50000</v>
      </c>
      <c r="F87" s="4">
        <f t="shared" si="1"/>
        <v>50000</v>
      </c>
    </row>
    <row r="88" spans="1:6" s="14" customFormat="1" ht="19.5">
      <c r="A88" s="2">
        <v>85</v>
      </c>
      <c r="B88" s="34"/>
      <c r="C88" s="12" t="s">
        <v>107</v>
      </c>
      <c r="D88" s="4">
        <v>1</v>
      </c>
      <c r="E88" s="4">
        <v>8000</v>
      </c>
      <c r="F88" s="4">
        <f t="shared" si="1"/>
        <v>8000</v>
      </c>
    </row>
    <row r="89" spans="1:6" s="14" customFormat="1" ht="19.5">
      <c r="A89" s="2">
        <v>86</v>
      </c>
      <c r="B89" s="34"/>
      <c r="C89" s="12" t="s">
        <v>108</v>
      </c>
      <c r="D89" s="4">
        <v>10</v>
      </c>
      <c r="E89" s="4">
        <v>10000</v>
      </c>
      <c r="F89" s="4">
        <f t="shared" si="1"/>
        <v>100000</v>
      </c>
    </row>
    <row r="90" spans="1:6">
      <c r="A90" s="30" t="s">
        <v>6</v>
      </c>
      <c r="B90" s="30"/>
      <c r="C90" s="30"/>
      <c r="D90" s="30">
        <v>3500000</v>
      </c>
      <c r="E90" s="30"/>
      <c r="F90" s="30"/>
    </row>
  </sheetData>
  <mergeCells count="17">
    <mergeCell ref="A1:F1"/>
    <mergeCell ref="B33:B41"/>
    <mergeCell ref="B49:B51"/>
    <mergeCell ref="B52:B59"/>
    <mergeCell ref="B60:B65"/>
    <mergeCell ref="B4:B13"/>
    <mergeCell ref="B14:B19"/>
    <mergeCell ref="B20:B30"/>
    <mergeCell ref="B31:B32"/>
    <mergeCell ref="A2:F2"/>
    <mergeCell ref="D66:D85"/>
    <mergeCell ref="E66:E85"/>
    <mergeCell ref="F66:F85"/>
    <mergeCell ref="A90:C90"/>
    <mergeCell ref="D90:F90"/>
    <mergeCell ref="B66:B85"/>
    <mergeCell ref="B86:B89"/>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2019-12-31T07:06:48Z</dcterms:modified>
</cp:coreProperties>
</file>